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 activeTab="1"/>
  </bookViews>
  <sheets>
    <sheet name="运算结果报告 1" sheetId="4" r:id="rId1"/>
    <sheet name="Sheet1" sheetId="1" r:id="rId2"/>
    <sheet name="Sheet2" sheetId="2" r:id="rId3"/>
    <sheet name="Sheet3" sheetId="3" r:id="rId4"/>
  </sheets>
  <definedNames>
    <definedName name="solver_adj" localSheetId="1" hidden="1">Sheet1!$E$3:$E$5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100</definedName>
    <definedName name="solver_lhs1" localSheetId="1" hidden="1">Sheet1!$B$13</definedName>
    <definedName name="solver_lhs2" localSheetId="1" hidden="1">Sheet1!$B$14</definedName>
    <definedName name="solver_lhs3" localSheetId="1" hidden="1">Sheet1!$E$3</definedName>
    <definedName name="solver_lhs4" localSheetId="1" hidden="1">Sheet1!$E$3</definedName>
    <definedName name="solver_lhs5" localSheetId="1" hidden="1">Sheet1!$E$4</definedName>
    <definedName name="solver_lhs6" localSheetId="1" hidden="1">Sheet1!$E$4</definedName>
    <definedName name="solver_lhs7" localSheetId="1" hidden="1">Sheet1!$E$5</definedName>
    <definedName name="solver_lhs8" localSheetId="1" hidden="1">Sheet1!$E$5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8</definedName>
    <definedName name="solver_nwt" localSheetId="1" hidden="1">1</definedName>
    <definedName name="solver_opt" localSheetId="1" hidden="1">Sheet1!$B$15</definedName>
    <definedName name="solver_pre" localSheetId="1" hidden="1">0.000001</definedName>
    <definedName name="solver_rbv" localSheetId="1" hidden="1">1</definedName>
    <definedName name="solver_rel1" localSheetId="1" hidden="1">3</definedName>
    <definedName name="solver_rel2" localSheetId="1" hidden="1">1</definedName>
    <definedName name="solver_rel3" localSheetId="1" hidden="1">4</definedName>
    <definedName name="solver_rel4" localSheetId="1" hidden="1">3</definedName>
    <definedName name="solver_rel5" localSheetId="1" hidden="1">4</definedName>
    <definedName name="solver_rel6" localSheetId="1" hidden="1">3</definedName>
    <definedName name="solver_rel7" localSheetId="1" hidden="1">4</definedName>
    <definedName name="solver_rel8" localSheetId="1" hidden="1">3</definedName>
    <definedName name="solver_rhs1" localSheetId="1" hidden="1">Sheet1!$B$7</definedName>
    <definedName name="solver_rhs2" localSheetId="1" hidden="1">Sheet1!$B$8</definedName>
    <definedName name="solver_rhs3" localSheetId="1" hidden="1">整数</definedName>
    <definedName name="solver_rhs4" localSheetId="1" hidden="1">Sheet1!$B$9</definedName>
    <definedName name="solver_rhs5" localSheetId="1" hidden="1">整数</definedName>
    <definedName name="solver_rhs6" localSheetId="1" hidden="1">Sheet1!$B$10</definedName>
    <definedName name="solver_rhs7" localSheetId="1" hidden="1">整数</definedName>
    <definedName name="solver_rhs8" localSheetId="1" hidden="1">Sheet1!$B$11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F3" i="1" l="1"/>
  <c r="B14" i="1" l="1"/>
  <c r="B13" i="1"/>
  <c r="F4" i="1"/>
  <c r="B15" i="1" s="1"/>
  <c r="F19" i="1" s="1"/>
  <c r="F5" i="1"/>
</calcChain>
</file>

<file path=xl/sharedStrings.xml><?xml version="1.0" encoding="utf-8"?>
<sst xmlns="http://schemas.openxmlformats.org/spreadsheetml/2006/main" count="90" uniqueCount="73">
  <si>
    <t>成本（元/台）</t>
    <phoneticPr fontId="1" type="noConversion"/>
  </si>
  <si>
    <t>生产时间（分钟/台）</t>
    <phoneticPr fontId="1" type="noConversion"/>
  </si>
  <si>
    <t>利润（元/台）</t>
    <phoneticPr fontId="1" type="noConversion"/>
  </si>
  <si>
    <t>产量（台）</t>
    <phoneticPr fontId="1" type="noConversion"/>
  </si>
  <si>
    <t>生产成本小计（元）</t>
    <phoneticPr fontId="1" type="noConversion"/>
  </si>
  <si>
    <t>每日需实现销售利润</t>
    <phoneticPr fontId="1" type="noConversion"/>
  </si>
  <si>
    <t>生产时间限制</t>
    <phoneticPr fontId="1" type="noConversion"/>
  </si>
  <si>
    <t>机型A产量限制（台）</t>
    <phoneticPr fontId="1" type="noConversion"/>
  </si>
  <si>
    <t>机型B产量限制（台）</t>
    <phoneticPr fontId="1" type="noConversion"/>
  </si>
  <si>
    <t>机型C产量限制（台）</t>
    <phoneticPr fontId="1" type="noConversion"/>
  </si>
  <si>
    <t>生产成本最小化方案规划求解</t>
    <phoneticPr fontId="1" type="noConversion"/>
  </si>
  <si>
    <t>机型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</si>
  <si>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</si>
  <si>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</si>
  <si>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</si>
  <si>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实际销售利润</t>
    <phoneticPr fontId="1" type="noConversion"/>
  </si>
  <si>
    <t>实际生产时间</t>
    <phoneticPr fontId="1" type="noConversion"/>
  </si>
  <si>
    <t>每天最低生产成本</t>
    <phoneticPr fontId="1" type="noConversion"/>
  </si>
  <si>
    <t>日期</t>
    <phoneticPr fontId="1" type="noConversion"/>
  </si>
  <si>
    <t>生产成本</t>
    <phoneticPr fontId="1" type="noConversion"/>
  </si>
  <si>
    <t>总生产成本趋势预测</t>
    <phoneticPr fontId="1" type="noConversion"/>
  </si>
  <si>
    <t>Microsoft Excel 14.0 运算结果报告</t>
  </si>
  <si>
    <t>工作表: [生产成本最小化求解.xls]Sheet1</t>
  </si>
  <si>
    <t>报告的建立: 2010/5/10 16:34:01</t>
  </si>
  <si>
    <t>结果: 规划求解找到一个在误差内的整数解。可满足所有约束。</t>
  </si>
  <si>
    <t>规划求解引擎</t>
  </si>
  <si>
    <t>引擎: 非线性 GRG</t>
  </si>
  <si>
    <t>求解时间: .14 秒。</t>
  </si>
  <si>
    <t>迭代次数: 5 子问题: 2</t>
  </si>
  <si>
    <t>规划求解选项</t>
  </si>
  <si>
    <t>最大时间 100 秒,  Iterations 100, Precision 0.000001</t>
  </si>
  <si>
    <t xml:space="preserve"> Convergence 0.0001, 总体大小 100, 随机种子 0, 向前派生, 需要界限</t>
  </si>
  <si>
    <t>最大子问题数目 无限制, 最大整数解数目 无限制, 整数允许误差 5%</t>
  </si>
  <si>
    <t>目标单元格 ()</t>
  </si>
  <si>
    <t>单元格</t>
  </si>
  <si>
    <t>名称</t>
  </si>
  <si>
    <t>初值</t>
  </si>
  <si>
    <t>终值</t>
  </si>
  <si>
    <t>可变单元格</t>
  </si>
  <si>
    <t>整数</t>
  </si>
  <si>
    <t>约束</t>
  </si>
  <si>
    <t>单元格值</t>
  </si>
  <si>
    <t>公式</t>
  </si>
  <si>
    <t>状态</t>
  </si>
  <si>
    <t>型数值</t>
  </si>
  <si>
    <t>$B$15</t>
  </si>
  <si>
    <t>每天最低生产成本 成本（元/台）</t>
  </si>
  <si>
    <t>$E$3</t>
  </si>
  <si>
    <t>A 产量（台）</t>
  </si>
  <si>
    <t>$E$4</t>
  </si>
  <si>
    <t>B 产量（台）</t>
  </si>
  <si>
    <t>$E$5</t>
  </si>
  <si>
    <t>C 产量（台）</t>
  </si>
  <si>
    <t>$B$13</t>
  </si>
  <si>
    <t>实际销售利润 成本（元/台）</t>
  </si>
  <si>
    <t>$B$13&gt;=$B$7</t>
  </si>
  <si>
    <t>未到限制值</t>
  </si>
  <si>
    <t>$B$14</t>
  </si>
  <si>
    <t>实际生产时间 成本（元/台）</t>
  </si>
  <si>
    <t>$B$14&lt;=$B$8</t>
  </si>
  <si>
    <t>$E$3&gt;=$B$9</t>
  </si>
  <si>
    <t>到达限制值</t>
  </si>
  <si>
    <t>$E$4&gt;=$B$10</t>
  </si>
  <si>
    <t>$E$5&gt;=$B$11</t>
  </si>
  <si>
    <t>$E$3=整数</t>
  </si>
  <si>
    <t>整数</t>
    <phoneticPr fontId="1" type="noConversion"/>
  </si>
  <si>
    <t>$E$4=整数</t>
  </si>
  <si>
    <t>$E$5=整数</t>
  </si>
  <si>
    <t>1月31日</t>
    <phoneticPr fontId="1" type="noConversion"/>
  </si>
  <si>
    <t>2月28日</t>
    <phoneticPr fontId="1" type="noConversion"/>
  </si>
  <si>
    <t>3月31日</t>
    <phoneticPr fontId="1" type="noConversion"/>
  </si>
  <si>
    <t>4月30日</t>
    <phoneticPr fontId="1" type="noConversion"/>
  </si>
  <si>
    <t>5月31日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</si>
</sst>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#,##0.00_ "/>
    <numFmt numFmtId="178" formatCode="m&quot;月&quot;d&quot;日&quot;;@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76" fontId="3" fillId="0" borderId="1" xfId="0" applyNumberFormat="1" applyFont="1" applyBorder="1"/>
    <xf numFmtId="0" fontId="3" fillId="0" borderId="1" xfId="0" applyFont="1" applyBorder="1"/>
    <xf numFmtId="0" fontId="3" fillId="2" borderId="1" xfId="0" applyFont="1" applyFill="1" applyBorder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3" borderId="1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4" xfId="0" applyFont="1" applyFill="1" applyBorder="1"/>
    <xf numFmtId="0" fontId="4" fillId="3" borderId="6" xfId="0" applyFont="1" applyFill="1" applyBorder="1"/>
    <xf numFmtId="0" fontId="5" fillId="0" borderId="0" xfId="0" applyFont="1"/>
    <xf numFmtId="177" fontId="3" fillId="4" borderId="3" xfId="0" applyNumberFormat="1" applyFont="1" applyFill="1" applyBorder="1"/>
    <xf numFmtId="0" fontId="3" fillId="4" borderId="3" xfId="0" applyFont="1" applyFill="1" applyBorder="1"/>
    <xf numFmtId="177" fontId="3" fillId="4" borderId="7" xfId="0" applyNumberFormat="1" applyFont="1" applyFill="1" applyBorder="1"/>
    <xf numFmtId="177" fontId="3" fillId="4" borderId="1" xfId="0" applyNumberFormat="1" applyFont="1" applyFill="1" applyBorder="1"/>
    <xf numFmtId="0" fontId="6" fillId="0" borderId="0" xfId="0" applyFont="1"/>
    <xf numFmtId="0" fontId="0" fillId="0" borderId="9" xfId="0" applyFill="1" applyBorder="1" applyAlignment="1"/>
    <xf numFmtId="0" fontId="7" fillId="0" borderId="10" xfId="0" applyFont="1" applyFill="1" applyBorder="1" applyAlignment="1">
      <alignment horizontal="center"/>
    </xf>
    <xf numFmtId="0" fontId="0" fillId="0" borderId="11" xfId="0" applyFill="1" applyBorder="1" applyAlignment="1"/>
    <xf numFmtId="177" fontId="0" fillId="0" borderId="9" xfId="0" applyNumberFormat="1" applyFill="1" applyBorder="1" applyAlignment="1"/>
    <xf numFmtId="0" fontId="0" fillId="0" borderId="11" xfId="0" applyNumberFormat="1" applyFill="1" applyBorder="1" applyAlignment="1"/>
    <xf numFmtId="0" fontId="0" fillId="0" borderId="9" xfId="0" applyNumberFormat="1" applyFill="1" applyBorder="1" applyAlignment="1"/>
    <xf numFmtId="177" fontId="0" fillId="0" borderId="11" xfId="0" applyNumberFormat="1" applyFill="1" applyBorder="1" applyAlignment="1"/>
    <xf numFmtId="58" fontId="0" fillId="0" borderId="0" xfId="0" applyNumberFormat="1"/>
    <xf numFmtId="178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77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Sheet1!$A$19</c:f>
              <c:strCache>
                <c:ptCount val="1"/>
                <c:pt idx="0">
                  <c:v>生产成本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forward val="2"/>
            <c:dispRSqr val="0"/>
            <c:dispEq val="1"/>
            <c:trendlineLbl>
              <c:layout>
                <c:manualLayout>
                  <c:x val="4.5018372703412073E-5"/>
                  <c:y val="6.2673660910081336E-2"/>
                </c:manualLayout>
              </c:layout>
              <c:numFmt formatCode="General" sourceLinked="0"/>
            </c:trendlineLbl>
          </c:trendline>
          <c:xVal>
            <c:strRef>
              <c:f>Sheet1!$B$18:$F$18</c:f>
              <c:strCache>
                <c:ptCount val="5"/>
                <c:pt idx="0">
                  <c:v>1月31日</c:v>
                </c:pt>
                <c:pt idx="1">
                  <c:v>2月28日</c:v>
                </c:pt>
                <c:pt idx="2">
                  <c:v>3月31日</c:v>
                </c:pt>
                <c:pt idx="3">
                  <c:v>4月30日</c:v>
                </c:pt>
                <c:pt idx="4">
                  <c:v>5月31日</c:v>
                </c:pt>
              </c:strCache>
            </c:strRef>
          </c:xVal>
          <c:yVal>
            <c:numRef>
              <c:f>Sheet1!$B$19:$F$19</c:f>
              <c:numCache>
                <c:formatCode>General</c:formatCode>
                <c:ptCount val="5"/>
                <c:pt idx="0">
                  <c:v>18650</c:v>
                </c:pt>
                <c:pt idx="1">
                  <c:v>18520</c:v>
                </c:pt>
                <c:pt idx="2">
                  <c:v>18440</c:v>
                </c:pt>
                <c:pt idx="3">
                  <c:v>18300</c:v>
                </c:pt>
                <c:pt idx="4" formatCode="#,##0.00_ ">
                  <c:v>18220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36-44F4-8A9B-310C9F750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66272"/>
        <c:axId val="37767808"/>
      </c:scatterChart>
      <c:valAx>
        <c:axId val="37766272"/>
        <c:scaling>
          <c:orientation val="minMax"/>
        </c:scaling>
        <c:delete val="0"/>
        <c:axPos val="b"/>
        <c:majorTickMark val="out"/>
        <c:minorTickMark val="none"/>
        <c:tickLblPos val="nextTo"/>
        <c:crossAx val="37767808"/>
        <c:crosses val="autoZero"/>
        <c:crossBetween val="midCat"/>
      </c:valAx>
      <c:valAx>
        <c:axId val="37767808"/>
        <c:scaling>
          <c:orientation val="minMax"/>
          <c:min val="15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766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400049</xdr:colOff>
      <xdr:row>20</xdr:row>
      <xdr:rowOff>128587</xdr:rowOff>
    </xdr:from>
    <xdr:to>
      <xdr:col>10</xdr:col>
      <xdr:colOff>114299</xdr:colOff>
      <xdr:row>37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topLeftCell="A19" workbookViewId="0"/>
  </sheetViews>
  <sheetFormatPr defaultRowHeight="14.25" x14ac:dyDescent="0.15"/>
  <cols>
    <col min="1" max="1" width="2.125" customWidth="1"/>
    <col min="2" max="2" width="10.5" customWidth="1"/>
    <col min="3" max="3" width="33.875" bestFit="1" customWidth="1"/>
    <col min="4" max="4" width="12.75" bestFit="1" customWidth="1"/>
    <col min="5" max="5" width="12.75" customWidth="1"/>
    <col min="6" max="6" width="11.625" customWidth="1"/>
    <col min="7" max="7" width="8.5" customWidth="1"/>
  </cols>
  <sheetData>
    <row r="1" spans="1:5" x14ac:dyDescent="0.15">
      <c r="A1" s="17" t="s">
        <v>21</v>
      </c>
    </row>
    <row r="2" spans="1:5" x14ac:dyDescent="0.15">
      <c r="A2" s="17" t="s">
        <v>22</v>
      </c>
    </row>
    <row r="3" spans="1:5" x14ac:dyDescent="0.15">
      <c r="A3" s="17" t="s">
        <v>23</v>
      </c>
    </row>
    <row r="4" spans="1:5" x14ac:dyDescent="0.15">
      <c r="A4" s="17" t="s">
        <v>24</v>
      </c>
    </row>
    <row r="5" spans="1:5" x14ac:dyDescent="0.15">
      <c r="A5" s="17" t="s">
        <v>25</v>
      </c>
    </row>
    <row r="6" spans="1:5" x14ac:dyDescent="0.15">
      <c r="A6" s="17"/>
      <c r="B6" t="s">
        <v>26</v>
      </c>
    </row>
    <row r="7" spans="1:5" x14ac:dyDescent="0.15">
      <c r="A7" s="17"/>
      <c r="B7" t="s">
        <v>27</v>
      </c>
    </row>
    <row r="8" spans="1:5" x14ac:dyDescent="0.15">
      <c r="A8" s="17"/>
      <c r="B8" t="s">
        <v>28</v>
      </c>
    </row>
    <row r="9" spans="1:5" x14ac:dyDescent="0.15">
      <c r="A9" s="17" t="s">
        <v>29</v>
      </c>
    </row>
    <row r="10" spans="1:5" x14ac:dyDescent="0.15">
      <c r="B10" t="s">
        <v>30</v>
      </c>
    </row>
    <row r="11" spans="1:5" x14ac:dyDescent="0.15">
      <c r="B11" t="s">
        <v>31</v>
      </c>
    </row>
    <row r="12" spans="1:5" x14ac:dyDescent="0.15">
      <c r="B12" t="s">
        <v>32</v>
      </c>
    </row>
    <row r="14" spans="1:5" ht="15" thickBot="1" x14ac:dyDescent="0.2">
      <c r="A14" t="s">
        <v>33</v>
      </c>
    </row>
    <row r="15" spans="1:5" ht="15" thickBot="1" x14ac:dyDescent="0.2">
      <c r="B15" s="19" t="s">
        <v>34</v>
      </c>
      <c r="C15" s="19" t="s">
        <v>35</v>
      </c>
      <c r="D15" s="19" t="s">
        <v>36</v>
      </c>
      <c r="E15" s="19" t="s">
        <v>37</v>
      </c>
    </row>
    <row r="16" spans="1:5" ht="15" thickBot="1" x14ac:dyDescent="0.2">
      <c r="B16" s="18" t="s">
        <v>45</v>
      </c>
      <c r="C16" s="18" t="s">
        <v>46</v>
      </c>
      <c r="D16" s="21">
        <v>18014.285714285714</v>
      </c>
      <c r="E16" s="21">
        <v>18220</v>
      </c>
    </row>
    <row r="19" spans="1:7" ht="15" thickBot="1" x14ac:dyDescent="0.2">
      <c r="A19" t="s">
        <v>38</v>
      </c>
    </row>
    <row r="20" spans="1:7" ht="15" thickBot="1" x14ac:dyDescent="0.2">
      <c r="B20" s="19" t="s">
        <v>34</v>
      </c>
      <c r="C20" s="19" t="s">
        <v>35</v>
      </c>
      <c r="D20" s="19" t="s">
        <v>36</v>
      </c>
      <c r="E20" s="19" t="s">
        <v>37</v>
      </c>
      <c r="F20" s="19" t="s">
        <v>39</v>
      </c>
    </row>
    <row r="21" spans="1:7" x14ac:dyDescent="0.15">
      <c r="B21" s="20" t="s">
        <v>47</v>
      </c>
      <c r="C21" s="20" t="s">
        <v>48</v>
      </c>
      <c r="D21" s="22">
        <v>30.357142857142854</v>
      </c>
      <c r="E21" s="22">
        <v>31</v>
      </c>
      <c r="F21" s="20" t="s">
        <v>65</v>
      </c>
    </row>
    <row r="22" spans="1:7" x14ac:dyDescent="0.15">
      <c r="B22" s="20" t="s">
        <v>49</v>
      </c>
      <c r="C22" s="20" t="s">
        <v>50</v>
      </c>
      <c r="D22" s="22">
        <v>10</v>
      </c>
      <c r="E22" s="22">
        <v>10</v>
      </c>
      <c r="F22" s="20" t="s">
        <v>65</v>
      </c>
    </row>
    <row r="23" spans="1:7" ht="15" thickBot="1" x14ac:dyDescent="0.2">
      <c r="B23" s="18" t="s">
        <v>51</v>
      </c>
      <c r="C23" s="18" t="s">
        <v>52</v>
      </c>
      <c r="D23" s="23">
        <v>10</v>
      </c>
      <c r="E23" s="23">
        <v>10</v>
      </c>
      <c r="F23" s="18" t="s">
        <v>65</v>
      </c>
    </row>
    <row r="26" spans="1:7" ht="15" thickBot="1" x14ac:dyDescent="0.2">
      <c r="A26" t="s">
        <v>40</v>
      </c>
    </row>
    <row r="27" spans="1:7" ht="15" thickBot="1" x14ac:dyDescent="0.2">
      <c r="B27" s="19" t="s">
        <v>34</v>
      </c>
      <c r="C27" s="19" t="s">
        <v>35</v>
      </c>
      <c r="D27" s="19" t="s">
        <v>41</v>
      </c>
      <c r="E27" s="19" t="s">
        <v>42</v>
      </c>
      <c r="F27" s="19" t="s">
        <v>43</v>
      </c>
      <c r="G27" s="19" t="s">
        <v>44</v>
      </c>
    </row>
    <row r="28" spans="1:7" x14ac:dyDescent="0.15">
      <c r="B28" s="20" t="s">
        <v>53</v>
      </c>
      <c r="C28" s="20" t="s">
        <v>54</v>
      </c>
      <c r="D28" s="24">
        <v>15180</v>
      </c>
      <c r="E28" s="20" t="s">
        <v>55</v>
      </c>
      <c r="F28" s="20" t="s">
        <v>56</v>
      </c>
      <c r="G28" s="24">
        <v>180</v>
      </c>
    </row>
    <row r="29" spans="1:7" x14ac:dyDescent="0.15">
      <c r="B29" s="20" t="s">
        <v>57</v>
      </c>
      <c r="C29" s="20" t="s">
        <v>58</v>
      </c>
      <c r="D29" s="22">
        <v>6.75</v>
      </c>
      <c r="E29" s="20" t="s">
        <v>59</v>
      </c>
      <c r="F29" s="20" t="s">
        <v>56</v>
      </c>
      <c r="G29" s="20">
        <v>8.25</v>
      </c>
    </row>
    <row r="30" spans="1:7" x14ac:dyDescent="0.15">
      <c r="B30" s="20" t="s">
        <v>47</v>
      </c>
      <c r="C30" s="20" t="s">
        <v>48</v>
      </c>
      <c r="D30" s="22">
        <v>31</v>
      </c>
      <c r="E30" s="20" t="s">
        <v>60</v>
      </c>
      <c r="F30" s="20" t="s">
        <v>61</v>
      </c>
      <c r="G30" s="22">
        <v>0</v>
      </c>
    </row>
    <row r="31" spans="1:7" x14ac:dyDescent="0.15">
      <c r="B31" s="20" t="s">
        <v>49</v>
      </c>
      <c r="C31" s="20" t="s">
        <v>50</v>
      </c>
      <c r="D31" s="22">
        <v>10</v>
      </c>
      <c r="E31" s="20" t="s">
        <v>62</v>
      </c>
      <c r="F31" s="20" t="s">
        <v>61</v>
      </c>
      <c r="G31" s="22">
        <v>0</v>
      </c>
    </row>
    <row r="32" spans="1:7" x14ac:dyDescent="0.15">
      <c r="B32" s="20" t="s">
        <v>51</v>
      </c>
      <c r="C32" s="20" t="s">
        <v>52</v>
      </c>
      <c r="D32" s="22">
        <v>10</v>
      </c>
      <c r="E32" s="20" t="s">
        <v>63</v>
      </c>
      <c r="F32" s="20" t="s">
        <v>61</v>
      </c>
      <c r="G32" s="22">
        <v>0</v>
      </c>
    </row>
    <row r="33" spans="2:7" x14ac:dyDescent="0.15">
      <c r="B33" s="20" t="s">
        <v>64</v>
      </c>
      <c r="C33" s="20"/>
      <c r="D33" s="20"/>
      <c r="E33" s="20"/>
      <c r="F33" s="20"/>
      <c r="G33" s="20"/>
    </row>
    <row r="34" spans="2:7" x14ac:dyDescent="0.15">
      <c r="B34" s="20" t="s">
        <v>66</v>
      </c>
      <c r="C34" s="20"/>
      <c r="D34" s="20"/>
      <c r="E34" s="20"/>
      <c r="F34" s="20"/>
      <c r="G34" s="20"/>
    </row>
    <row r="35" spans="2:7" ht="15" thickBot="1" x14ac:dyDescent="0.2">
      <c r="B35" s="18" t="s">
        <v>67</v>
      </c>
      <c r="C35" s="18"/>
      <c r="D35" s="18"/>
      <c r="E35" s="18"/>
      <c r="F35" s="18"/>
      <c r="G35" s="1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1"/>
  <sheetViews>
    <sheetView tabSelected="1" topLeftCell="A19" workbookViewId="0">
      <selection activeCell="F4" sqref="F4"/>
    </sheetView>
  </sheetViews>
  <sheetFormatPr defaultRowHeight="14.25" x14ac:dyDescent="0.15"/>
  <cols>
    <col min="1" max="1" width="17.375" customWidth="1"/>
    <col min="2" max="2" width="13.875" customWidth="1"/>
    <col min="3" max="3" width="12.5" customWidth="1"/>
    <col min="4" max="4" width="8.625" customWidth="1"/>
    <col min="5" max="5" width="11.375" customWidth="1"/>
    <col min="6" max="6" width="12" customWidth="1"/>
    <col min="7" max="7" width="10.375" customWidth="1"/>
  </cols>
  <sheetData>
    <row r="1" spans="1:6" ht="37.5" customHeight="1" x14ac:dyDescent="0.15">
      <c r="A1" s="31" t="s">
        <v>10</v>
      </c>
      <c r="B1" s="31"/>
      <c r="C1" s="31"/>
      <c r="D1" s="31"/>
      <c r="E1" s="31"/>
      <c r="F1" s="31"/>
    </row>
    <row r="2" spans="1:6" x14ac:dyDescent="0.15">
      <c r="A2" s="8" t="s">
        <v>11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</row>
    <row r="3" spans="1:6" x14ac:dyDescent="0.15">
      <c r="A3" s="8" t="s">
        <v>12</v>
      </c>
      <c r="B3" s="1">
        <v>320</v>
      </c>
      <c r="C3" s="2">
        <v>5</v>
      </c>
      <c r="D3" s="1">
        <v>280</v>
      </c>
      <c r="E3" s="3">
        <v>31</v>
      </c>
      <c r="F3" s="16">
        <f>B3*E3</f>
        <v>9920</v>
      </c>
    </row>
    <row r="4" spans="1:6" x14ac:dyDescent="0.15">
      <c r="A4" s="8" t="s">
        <v>13</v>
      </c>
      <c r="B4" s="1">
        <v>380</v>
      </c>
      <c r="C4" s="2">
        <v>10</v>
      </c>
      <c r="D4" s="1">
        <v>300</v>
      </c>
      <c r="E4" s="3">
        <v>10</v>
      </c>
      <c r="F4" s="16">
        <f>B4*E4</f>
        <v>3800</v>
      </c>
    </row>
    <row r="5" spans="1:6" x14ac:dyDescent="0.15">
      <c r="A5" s="8" t="s">
        <v>14</v>
      </c>
      <c r="B5" s="1">
        <v>450</v>
      </c>
      <c r="C5" s="2">
        <v>15</v>
      </c>
      <c r="D5" s="1">
        <v>350</v>
      </c>
      <c r="E5" s="3">
        <v>10</v>
      </c>
      <c r="F5" s="16">
        <f>B5*E5</f>
        <v>4500</v>
      </c>
    </row>
    <row r="6" spans="1:6" ht="15" thickBot="1" x14ac:dyDescent="0.2">
      <c r="A6" s="4"/>
      <c r="B6" s="4"/>
      <c r="C6" s="4"/>
      <c r="D6" s="4"/>
      <c r="E6" s="4"/>
      <c r="F6" s="4"/>
    </row>
    <row r="7" spans="1:6" x14ac:dyDescent="0.15">
      <c r="A7" s="9" t="s">
        <v>5</v>
      </c>
      <c r="B7" s="5">
        <v>15000</v>
      </c>
      <c r="C7" s="4"/>
      <c r="D7" s="4"/>
      <c r="E7" s="4"/>
      <c r="F7" s="4"/>
    </row>
    <row r="8" spans="1:6" x14ac:dyDescent="0.15">
      <c r="A8" s="10" t="s">
        <v>6</v>
      </c>
      <c r="B8" s="6">
        <v>15</v>
      </c>
      <c r="C8" s="4"/>
      <c r="D8" s="4"/>
      <c r="E8" s="4"/>
      <c r="F8" s="4"/>
    </row>
    <row r="9" spans="1:6" x14ac:dyDescent="0.15">
      <c r="A9" s="10" t="s">
        <v>7</v>
      </c>
      <c r="B9" s="6">
        <v>10</v>
      </c>
      <c r="C9" s="4"/>
      <c r="D9" s="4"/>
      <c r="E9" s="4"/>
      <c r="F9" s="4"/>
    </row>
    <row r="10" spans="1:6" x14ac:dyDescent="0.15">
      <c r="A10" s="10" t="s">
        <v>8</v>
      </c>
      <c r="B10" s="6">
        <v>10</v>
      </c>
      <c r="C10" s="4"/>
      <c r="D10" s="4"/>
      <c r="E10" s="4"/>
      <c r="F10" s="4"/>
    </row>
    <row r="11" spans="1:6" x14ac:dyDescent="0.15">
      <c r="A11" s="10" t="s">
        <v>9</v>
      </c>
      <c r="B11" s="6">
        <v>10</v>
      </c>
      <c r="C11" s="4"/>
      <c r="D11" s="4"/>
      <c r="E11" s="4"/>
      <c r="F11" s="4"/>
    </row>
    <row r="12" spans="1:6" x14ac:dyDescent="0.15">
      <c r="A12" s="7"/>
      <c r="B12" s="6"/>
      <c r="C12" s="4"/>
      <c r="D12" s="4"/>
      <c r="E12" s="4"/>
      <c r="F12" s="4"/>
    </row>
    <row r="13" spans="1:6" x14ac:dyDescent="0.15">
      <c r="A13" s="10" t="s">
        <v>15</v>
      </c>
      <c r="B13" s="13">
        <f>SUMPRODUCT(D3:D5,E3:E5)</f>
        <v>15180</v>
      </c>
      <c r="C13" s="4"/>
      <c r="D13" s="4"/>
      <c r="E13" s="4"/>
      <c r="F13" s="4"/>
    </row>
    <row r="14" spans="1:6" x14ac:dyDescent="0.15">
      <c r="A14" s="10" t="s">
        <v>16</v>
      </c>
      <c r="B14" s="14">
        <f>SUMPRODUCT(C3:C5,E3:E5)/60</f>
        <v>6.75</v>
      </c>
      <c r="C14" s="4"/>
      <c r="D14" s="4"/>
      <c r="E14" s="4"/>
      <c r="F14" s="4"/>
    </row>
    <row r="15" spans="1:6" ht="15" thickBot="1" x14ac:dyDescent="0.2">
      <c r="A15" s="11" t="s">
        <v>17</v>
      </c>
      <c r="B15" s="15">
        <f>SUM(F3:F5)</f>
        <v>18220</v>
      </c>
      <c r="C15" s="4"/>
      <c r="D15" s="4"/>
      <c r="E15" s="4"/>
      <c r="F15" s="4"/>
    </row>
    <row r="17" spans="1:10" ht="31.5" customHeight="1" x14ac:dyDescent="0.15">
      <c r="A17" s="32" t="s">
        <v>20</v>
      </c>
      <c r="B17" s="33"/>
      <c r="C17" s="33"/>
      <c r="D17" s="33"/>
      <c r="E17" s="33"/>
      <c r="F17" s="33"/>
    </row>
    <row r="18" spans="1:10" ht="21" customHeight="1" x14ac:dyDescent="0.15">
      <c r="A18" s="27" t="s">
        <v>18</v>
      </c>
      <c r="B18" s="28" t="s">
        <v>68</v>
      </c>
      <c r="C18" s="28" t="s">
        <v>69</v>
      </c>
      <c r="D18" s="28" t="s">
        <v>70</v>
      </c>
      <c r="E18" s="28" t="s">
        <v>71</v>
      </c>
      <c r="F18" s="28" t="s">
        <v>72</v>
      </c>
      <c r="G18" s="26">
        <v>40359</v>
      </c>
      <c r="H18" s="26">
        <v>40390</v>
      </c>
      <c r="J18" s="25"/>
    </row>
    <row r="19" spans="1:10" ht="18" customHeight="1" x14ac:dyDescent="0.15">
      <c r="A19" s="27" t="s">
        <v>19</v>
      </c>
      <c r="B19" s="27">
        <v>18650</v>
      </c>
      <c r="C19" s="27">
        <v>18520</v>
      </c>
      <c r="D19" s="27">
        <v>18440</v>
      </c>
      <c r="E19" s="27">
        <v>18300</v>
      </c>
      <c r="F19" s="29">
        <f>B15</f>
        <v>18220</v>
      </c>
      <c r="G19" s="30"/>
      <c r="H19" s="30"/>
    </row>
    <row r="20" spans="1:10" x14ac:dyDescent="0.15">
      <c r="A20" s="12"/>
    </row>
    <row r="21" spans="1:10" x14ac:dyDescent="0.15">
      <c r="A21" s="12"/>
    </row>
  </sheetData>
  <mergeCells count="2">
    <mergeCell ref="A1:F1"/>
    <mergeCell ref="A17:F17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运算结果报告 1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2021-02-24T05:47:08Z</dcterms:modified>
</cp:coreProperties>
</file>